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pia zapasowa\Dysk d\sprawy 2024\postępowania przetargowe\Modernizacja St Miasto\OPZ z zał 17 10 2024\"/>
    </mc:Choice>
  </mc:AlternateContent>
  <xr:revisionPtr revIDLastSave="0" documentId="8_{345583A5-05BF-4ED3-A01F-062FE8253EB5}" xr6:coauthVersionLast="36" xr6:coauthVersionMax="36" xr10:uidLastSave="{00000000-0000-0000-0000-000000000000}"/>
  <bookViews>
    <workbookView xWindow="-105" yWindow="-105" windowWidth="23250" windowHeight="12450" xr2:uid="{1381F731-CC1C-44FC-95B4-8B28FD107351}"/>
  </bookViews>
  <sheets>
    <sheet name="Zestawienie materiałow podstaw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" l="1"/>
  <c r="N37" i="1"/>
  <c r="M37" i="1"/>
  <c r="L37" i="1"/>
  <c r="K37" i="1"/>
  <c r="J37" i="1"/>
  <c r="I37" i="1"/>
  <c r="H37" i="1"/>
  <c r="G37" i="1"/>
  <c r="F37" i="1"/>
  <c r="E37" i="1"/>
  <c r="D37" i="1"/>
  <c r="C37" i="1"/>
  <c r="C38" i="1" l="1"/>
  <c r="C39" i="1"/>
</calcChain>
</file>

<file path=xl/sharedStrings.xml><?xml version="1.0" encoding="utf-8"?>
<sst xmlns="http://schemas.openxmlformats.org/spreadsheetml/2006/main" count="61" uniqueCount="61">
  <si>
    <t>Kamera obrotowa</t>
  </si>
  <si>
    <t>Kamera stałopozycyjna bullet typ 1 - krótkoogniskowa</t>
  </si>
  <si>
    <t>Kamera stałopozycyjna bullet typ 2 - długoogniskowa</t>
  </si>
  <si>
    <t>Kamera wieloprzetwornikowa-wielokierunkowa</t>
  </si>
  <si>
    <t>Kamera wieloprzetwornikowa 180 stopni</t>
  </si>
  <si>
    <t>Przemysłowy przełącznik sieciowy DIN</t>
  </si>
  <si>
    <t>Skrzynka montazowa mała z wyposażeniem</t>
  </si>
  <si>
    <t>Skrzynka montażowa duża z wyposażeniem</t>
  </si>
  <si>
    <t>Wymiana słupa prostego</t>
  </si>
  <si>
    <t>demontaż Access Point'a</t>
  </si>
  <si>
    <t>zaciąganie kabla transmisyjnego [m]</t>
  </si>
  <si>
    <t>zaciąganie kabla zasilającego [m]</t>
  </si>
  <si>
    <t>Tabliczki znakowania terenu monitorowanego</t>
  </si>
  <si>
    <t>Chwaliszewo</t>
  </si>
  <si>
    <t>Kamera 0041o-Estkowskiego/Chwaliszewo</t>
  </si>
  <si>
    <t>Kamera 0042o-Chwaliszewo/Czartoria</t>
  </si>
  <si>
    <t>Ulice 23 Lutego, al. Marcinkowskiego, Nowowiejskiego oraz Młyńska</t>
  </si>
  <si>
    <t>Kamera 0039o-Nowowiejskiego/23 Lutego</t>
  </si>
  <si>
    <t>Kamera 0040o-Nowowiejskiego/Młyńska</t>
  </si>
  <si>
    <t>0061o-Solna/Marcinkowskiego</t>
  </si>
  <si>
    <t>0062o-Marcinkowskiego/23 Lutego</t>
  </si>
  <si>
    <t>Nowa kamera w rejonie Placu Wielkopolskiego</t>
  </si>
  <si>
    <t>Rejon Placu Cyryla Ratajskiego</t>
  </si>
  <si>
    <t>0035o-Pl.C.Ratajskiego</t>
  </si>
  <si>
    <t>0036o-C.Ratajskiego/Mielżyńskiego</t>
  </si>
  <si>
    <t>0037o-C.Ratajskiego/Libelta</t>
  </si>
  <si>
    <t>0038o-Libelta/Działyńskich</t>
  </si>
  <si>
    <t>Rejon Placu Wolności</t>
  </si>
  <si>
    <t>0033o-Arkadia/3 Maja</t>
  </si>
  <si>
    <t>0034o-Arkadia/Pl.Wolnosci</t>
  </si>
  <si>
    <t>0029o-Ludgardy/Paderewskiego</t>
  </si>
  <si>
    <t>Rejon Ul. Fredry</t>
  </si>
  <si>
    <t>0045o-Fredry/Kosciuszki</t>
  </si>
  <si>
    <t>0046o-Fredry/Niepodleglosci</t>
  </si>
  <si>
    <t>0047o-Fredry/Wieniawskiego</t>
  </si>
  <si>
    <t>Rejon ul. Solnej od Wronieckiej do Garbar</t>
  </si>
  <si>
    <t>0060o-MaleGarbary/Wroniecka</t>
  </si>
  <si>
    <t>0054o-Garbary/Estkowskiego ( z towarzyszącą kamerą wieloprzetwornikową 0056-0059)</t>
  </si>
  <si>
    <t>0055o-MaleGarbary/Estkowskiego</t>
  </si>
  <si>
    <t>Rejon ul. Garbary, Wielkiej i Mostowej</t>
  </si>
  <si>
    <t>0043o-Garbary/Wielka</t>
  </si>
  <si>
    <t>0052o-Grobla/Mostowa</t>
  </si>
  <si>
    <t>0053o-Garbary/Wodna</t>
  </si>
  <si>
    <t>Rejon Pl. Bernardyńskiego i ul. Długiej</t>
  </si>
  <si>
    <t>0048o-ZieloneOgrodki</t>
  </si>
  <si>
    <t>0049o-Dluga/Strzelecka</t>
  </si>
  <si>
    <t>0050o-Dluga/pl.Bernardynski</t>
  </si>
  <si>
    <t>0051o-pl.Bernardynski/Garbary</t>
  </si>
  <si>
    <t>Rejon ul. Podgórnej i Wrocławskiej</t>
  </si>
  <si>
    <t>0021o-Podgorna/Szkolna</t>
  </si>
  <si>
    <t>0065o-Podgorna/Wroclawska</t>
  </si>
  <si>
    <t>0068s-Wroclawska/Jaskolcza</t>
  </si>
  <si>
    <t>0152o-Polwiejska/Strzelecka</t>
  </si>
  <si>
    <t>Skrzyżowanie Alei Niepodległości i ul. Solnej</t>
  </si>
  <si>
    <t>Skrzyżowanie ul. Królowej Jadwigi z ulicami Półwiejska oraz Górna Wilda wraz z modernizacją kamer w obrębie ulic Półwiejska / Krakowska / Rybaki</t>
  </si>
  <si>
    <t>Skrzyżowanie ul. Królowej Jadwigi z ul. Garbary i Droga Dębińska</t>
  </si>
  <si>
    <t>RAZEM</t>
  </si>
  <si>
    <t>LICZBA ŁĄCZNA KAMER</t>
  </si>
  <si>
    <t>ŁĄCZNA LICZBA KANAŁÓW WIDEO</t>
  </si>
  <si>
    <t>URZĄDZENIA AKTYWNE PODLEGAJĄCE DOSTAWIE I INSTALACJI</t>
  </si>
  <si>
    <t>ZESTAWIENIE ELEMENTÓW PASYWNYCH Z WAŻNIEJSZYMI PRACAMI LINIOWYMI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</si>
</sst>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Alignment="1">
      <alignment wrapText="1"/>
    </xf>
    <xf numFmtId="0" fontId="0" fillId="0" borderId="11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14" xfId="0" applyBorder="1"/>
    <xf numFmtId="0" fontId="0" fillId="0" borderId="22" xfId="0" applyBorder="1"/>
    <xf numFmtId="0" fontId="0" fillId="0" borderId="23" xfId="0" applyBorder="1"/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1" xfId="0" applyBorder="1"/>
    <xf numFmtId="0" fontId="0" fillId="0" borderId="25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F536-5BB5-4C23-910F-4F73443108E2}">
  <sheetPr>
    <pageSetUpPr fitToPage="1"/>
  </sheetPr>
  <dimension ref="A1:O39"/>
  <sheetViews>
    <sheetView tabSelected="1" zoomScaleNormal="100" workbookViewId="0">
      <pane xSplit="2" ySplit="2" topLeftCell="D24" activePane="bottomRight" state="frozen"/>
      <selection pane="topRight" activeCell="C1" sqref="C1"/>
      <selection pane="bottomLeft" activeCell="A2" sqref="A2"/>
      <selection pane="bottomRight" activeCell="K31" sqref="K31"/>
    </sheetView>
  </sheetViews>
  <sheetFormatPr defaultRowHeight="15" x14ac:dyDescent="0.25"/>
  <cols>
    <col min="1" max="1" width="57.7109375" customWidth="1"/>
    <col min="2" max="2" width="48.28515625" style="8" customWidth="1"/>
    <col min="3" max="8" width="11.85546875" customWidth="1"/>
    <col min="9" max="9" width="13.5703125" customWidth="1"/>
    <col min="10" max="10" width="13.7109375" customWidth="1"/>
    <col min="11" max="15" width="11.85546875" customWidth="1"/>
  </cols>
  <sheetData>
    <row r="1" spans="1:15" ht="15.75" thickBot="1" x14ac:dyDescent="0.3">
      <c r="C1" s="38" t="s">
        <v>59</v>
      </c>
      <c r="D1" s="39"/>
      <c r="E1" s="39"/>
      <c r="F1" s="39"/>
      <c r="G1" s="39"/>
      <c r="H1" s="39"/>
      <c r="I1" s="38" t="s">
        <v>60</v>
      </c>
      <c r="J1" s="39"/>
      <c r="K1" s="39"/>
      <c r="L1" s="39"/>
      <c r="M1" s="39"/>
      <c r="N1" s="39"/>
      <c r="O1" s="43"/>
    </row>
    <row r="2" spans="1:15" ht="92.65" customHeight="1" thickBot="1" x14ac:dyDescent="0.3">
      <c r="A2" s="9"/>
      <c r="B2" s="14"/>
      <c r="C2" s="18" t="s">
        <v>0</v>
      </c>
      <c r="D2" s="10" t="s">
        <v>1</v>
      </c>
      <c r="E2" s="10" t="s">
        <v>2</v>
      </c>
      <c r="F2" s="10" t="s">
        <v>3</v>
      </c>
      <c r="G2" s="10" t="s">
        <v>4</v>
      </c>
      <c r="H2" s="11" t="s">
        <v>5</v>
      </c>
      <c r="I2" s="18" t="s">
        <v>6</v>
      </c>
      <c r="J2" s="10" t="s">
        <v>7</v>
      </c>
      <c r="K2" s="10" t="s">
        <v>8</v>
      </c>
      <c r="L2" s="10" t="s">
        <v>9</v>
      </c>
      <c r="M2" s="10" t="s">
        <v>10</v>
      </c>
      <c r="N2" s="10" t="s">
        <v>11</v>
      </c>
      <c r="O2" s="11" t="s">
        <v>12</v>
      </c>
    </row>
    <row r="3" spans="1:15" x14ac:dyDescent="0.25">
      <c r="A3" s="40" t="s">
        <v>13</v>
      </c>
      <c r="B3" s="15" t="s">
        <v>14</v>
      </c>
      <c r="C3" s="19">
        <v>1</v>
      </c>
      <c r="D3" s="1"/>
      <c r="E3" s="1"/>
      <c r="F3" s="1"/>
      <c r="G3" s="1"/>
      <c r="H3" s="2"/>
      <c r="I3" s="19"/>
      <c r="J3" s="1"/>
      <c r="K3" s="1"/>
      <c r="L3" s="1"/>
      <c r="M3" s="1"/>
      <c r="N3" s="1"/>
      <c r="O3" s="2">
        <v>1</v>
      </c>
    </row>
    <row r="4" spans="1:15" ht="15.75" thickBot="1" x14ac:dyDescent="0.3">
      <c r="A4" s="41"/>
      <c r="B4" s="16" t="s">
        <v>15</v>
      </c>
      <c r="C4" s="20"/>
      <c r="D4" s="3">
        <v>2</v>
      </c>
      <c r="E4" s="3"/>
      <c r="F4" s="3"/>
      <c r="G4" s="3"/>
      <c r="H4" s="4">
        <v>1</v>
      </c>
      <c r="I4" s="20">
        <v>1</v>
      </c>
      <c r="J4" s="3"/>
      <c r="K4" s="3"/>
      <c r="L4" s="3"/>
      <c r="M4" s="3">
        <v>230</v>
      </c>
      <c r="N4" s="3">
        <v>230</v>
      </c>
      <c r="O4" s="4">
        <v>1</v>
      </c>
    </row>
    <row r="5" spans="1:15" x14ac:dyDescent="0.25">
      <c r="A5" s="40" t="s">
        <v>16</v>
      </c>
      <c r="B5" s="15" t="s">
        <v>17</v>
      </c>
      <c r="C5" s="19"/>
      <c r="D5" s="1">
        <v>1</v>
      </c>
      <c r="E5" s="1"/>
      <c r="F5" s="1"/>
      <c r="G5" s="1"/>
      <c r="H5" s="2">
        <v>1</v>
      </c>
      <c r="I5" s="19">
        <v>1</v>
      </c>
      <c r="J5" s="1"/>
      <c r="K5" s="1"/>
      <c r="L5" s="1">
        <v>1</v>
      </c>
      <c r="M5" s="1"/>
      <c r="N5" s="1"/>
      <c r="O5" s="2">
        <v>1</v>
      </c>
    </row>
    <row r="6" spans="1:15" x14ac:dyDescent="0.25">
      <c r="A6" s="42"/>
      <c r="B6" s="17" t="s">
        <v>18</v>
      </c>
      <c r="C6" s="21">
        <v>1</v>
      </c>
      <c r="D6" s="5"/>
      <c r="E6" s="5"/>
      <c r="F6" s="5">
        <v>1</v>
      </c>
      <c r="G6" s="5"/>
      <c r="H6" s="6">
        <v>1</v>
      </c>
      <c r="I6" s="21">
        <v>1</v>
      </c>
      <c r="J6" s="5"/>
      <c r="K6" s="5"/>
      <c r="L6" s="5">
        <v>1</v>
      </c>
      <c r="M6" s="5"/>
      <c r="N6" s="5"/>
      <c r="O6" s="6">
        <v>1</v>
      </c>
    </row>
    <row r="7" spans="1:15" x14ac:dyDescent="0.25">
      <c r="A7" s="42"/>
      <c r="B7" s="17" t="s">
        <v>19</v>
      </c>
      <c r="C7" s="21">
        <v>1</v>
      </c>
      <c r="D7" s="5">
        <v>1</v>
      </c>
      <c r="E7" s="5"/>
      <c r="F7" s="5"/>
      <c r="G7" s="5"/>
      <c r="H7" s="6">
        <v>1</v>
      </c>
      <c r="I7" s="21"/>
      <c r="J7" s="5">
        <v>1</v>
      </c>
      <c r="K7" s="5"/>
      <c r="L7" s="5">
        <v>1</v>
      </c>
      <c r="M7" s="5"/>
      <c r="N7" s="5"/>
      <c r="O7" s="6">
        <v>1</v>
      </c>
    </row>
    <row r="8" spans="1:15" x14ac:dyDescent="0.25">
      <c r="A8" s="42"/>
      <c r="B8" s="17" t="s">
        <v>20</v>
      </c>
      <c r="C8" s="21">
        <v>1</v>
      </c>
      <c r="D8" s="5"/>
      <c r="E8" s="5"/>
      <c r="F8" s="5">
        <v>1</v>
      </c>
      <c r="G8" s="5"/>
      <c r="H8" s="6">
        <v>1</v>
      </c>
      <c r="I8" s="21">
        <v>1</v>
      </c>
      <c r="J8" s="5"/>
      <c r="K8" s="5"/>
      <c r="L8" s="5"/>
      <c r="M8" s="5"/>
      <c r="N8" s="5"/>
      <c r="O8" s="6">
        <v>1</v>
      </c>
    </row>
    <row r="9" spans="1:15" ht="15.75" thickBot="1" x14ac:dyDescent="0.3">
      <c r="A9" s="41"/>
      <c r="B9" s="16" t="s">
        <v>21</v>
      </c>
      <c r="C9" s="20"/>
      <c r="D9" s="3"/>
      <c r="E9" s="3">
        <v>1</v>
      </c>
      <c r="F9" s="3"/>
      <c r="G9" s="3"/>
      <c r="H9" s="4"/>
      <c r="I9" s="20"/>
      <c r="J9" s="3"/>
      <c r="K9" s="3"/>
      <c r="L9" s="3"/>
      <c r="M9" s="3">
        <v>70</v>
      </c>
      <c r="N9" s="3"/>
      <c r="O9" s="4">
        <v>1</v>
      </c>
    </row>
    <row r="10" spans="1:15" x14ac:dyDescent="0.25">
      <c r="A10" s="40" t="s">
        <v>22</v>
      </c>
      <c r="B10" s="15" t="s">
        <v>23</v>
      </c>
      <c r="C10" s="19">
        <v>1</v>
      </c>
      <c r="D10" s="1">
        <v>1</v>
      </c>
      <c r="E10" s="1"/>
      <c r="F10" s="1"/>
      <c r="G10" s="1"/>
      <c r="H10" s="2">
        <v>1</v>
      </c>
      <c r="I10" s="19"/>
      <c r="J10" s="1">
        <v>1</v>
      </c>
      <c r="K10" s="1"/>
      <c r="L10" s="1">
        <v>1</v>
      </c>
      <c r="M10" s="1"/>
      <c r="N10" s="1"/>
      <c r="O10" s="2">
        <v>1</v>
      </c>
    </row>
    <row r="11" spans="1:15" x14ac:dyDescent="0.25">
      <c r="A11" s="42"/>
      <c r="B11" s="17" t="s">
        <v>24</v>
      </c>
      <c r="C11" s="21">
        <v>1</v>
      </c>
      <c r="D11" s="5">
        <v>1</v>
      </c>
      <c r="E11" s="5"/>
      <c r="F11" s="5"/>
      <c r="G11" s="5"/>
      <c r="H11" s="6">
        <v>1</v>
      </c>
      <c r="I11" s="21">
        <v>1</v>
      </c>
      <c r="J11" s="5"/>
      <c r="K11" s="5"/>
      <c r="L11" s="5"/>
      <c r="M11" s="5"/>
      <c r="N11" s="5"/>
      <c r="O11" s="6">
        <v>1</v>
      </c>
    </row>
    <row r="12" spans="1:15" x14ac:dyDescent="0.25">
      <c r="A12" s="42"/>
      <c r="B12" s="17" t="s">
        <v>25</v>
      </c>
      <c r="C12" s="21"/>
      <c r="D12" s="5"/>
      <c r="E12" s="5"/>
      <c r="F12" s="5"/>
      <c r="G12" s="5"/>
      <c r="H12" s="6"/>
      <c r="I12" s="21"/>
      <c r="J12" s="5"/>
      <c r="K12" s="5"/>
      <c r="L12" s="5"/>
      <c r="M12" s="5"/>
      <c r="N12" s="5"/>
      <c r="O12" s="6"/>
    </row>
    <row r="13" spans="1:15" ht="15.75" thickBot="1" x14ac:dyDescent="0.3">
      <c r="A13" s="41"/>
      <c r="B13" s="16" t="s">
        <v>26</v>
      </c>
      <c r="C13" s="20">
        <v>1</v>
      </c>
      <c r="D13" s="3">
        <v>1</v>
      </c>
      <c r="E13" s="3"/>
      <c r="F13" s="3"/>
      <c r="G13" s="3"/>
      <c r="H13" s="4">
        <v>1</v>
      </c>
      <c r="I13" s="20">
        <v>1</v>
      </c>
      <c r="J13" s="3"/>
      <c r="K13" s="3">
        <v>1</v>
      </c>
      <c r="L13" s="3">
        <v>1</v>
      </c>
      <c r="M13" s="3"/>
      <c r="N13" s="3"/>
      <c r="O13" s="4">
        <v>1</v>
      </c>
    </row>
    <row r="14" spans="1:15" x14ac:dyDescent="0.25">
      <c r="A14" s="40" t="s">
        <v>27</v>
      </c>
      <c r="B14" s="15" t="s">
        <v>28</v>
      </c>
      <c r="C14" s="19">
        <v>1</v>
      </c>
      <c r="D14" s="1">
        <v>1</v>
      </c>
      <c r="E14" s="1"/>
      <c r="F14" s="1"/>
      <c r="G14" s="1"/>
      <c r="H14" s="2">
        <v>1</v>
      </c>
      <c r="I14" s="19">
        <v>1</v>
      </c>
      <c r="J14" s="1"/>
      <c r="K14" s="1"/>
      <c r="L14" s="1"/>
      <c r="M14" s="1"/>
      <c r="N14" s="1"/>
      <c r="O14" s="2">
        <v>1</v>
      </c>
    </row>
    <row r="15" spans="1:15" x14ac:dyDescent="0.25">
      <c r="A15" s="42"/>
      <c r="B15" s="17" t="s">
        <v>29</v>
      </c>
      <c r="C15" s="21">
        <v>1</v>
      </c>
      <c r="D15" s="5"/>
      <c r="E15" s="5"/>
      <c r="F15" s="5"/>
      <c r="G15" s="5"/>
      <c r="H15" s="6"/>
      <c r="I15" s="21"/>
      <c r="J15" s="5"/>
      <c r="K15" s="5"/>
      <c r="L15" s="5"/>
      <c r="M15" s="5">
        <v>70</v>
      </c>
      <c r="N15" s="5"/>
      <c r="O15" s="6">
        <v>1</v>
      </c>
    </row>
    <row r="16" spans="1:15" ht="15.75" thickBot="1" x14ac:dyDescent="0.3">
      <c r="A16" s="41"/>
      <c r="B16" s="16" t="s">
        <v>30</v>
      </c>
      <c r="C16" s="20">
        <v>1</v>
      </c>
      <c r="D16" s="3">
        <v>1</v>
      </c>
      <c r="E16" s="3">
        <v>1</v>
      </c>
      <c r="F16" s="3"/>
      <c r="G16" s="3"/>
      <c r="H16" s="4">
        <v>1</v>
      </c>
      <c r="I16" s="20"/>
      <c r="J16" s="3"/>
      <c r="K16" s="3"/>
      <c r="L16" s="3"/>
      <c r="M16" s="3"/>
      <c r="N16" s="3"/>
      <c r="O16" s="4">
        <v>1</v>
      </c>
    </row>
    <row r="17" spans="1:15" x14ac:dyDescent="0.25">
      <c r="A17" s="40" t="s">
        <v>31</v>
      </c>
      <c r="B17" s="15" t="s">
        <v>32</v>
      </c>
      <c r="C17" s="19">
        <v>1</v>
      </c>
      <c r="D17" s="1"/>
      <c r="E17" s="1"/>
      <c r="F17" s="1">
        <v>1</v>
      </c>
      <c r="G17" s="1"/>
      <c r="H17" s="2">
        <v>1</v>
      </c>
      <c r="I17" s="19">
        <v>1</v>
      </c>
      <c r="J17" s="1"/>
      <c r="K17" s="1"/>
      <c r="L17" s="1">
        <v>1</v>
      </c>
      <c r="M17" s="1"/>
      <c r="N17" s="1"/>
      <c r="O17" s="2">
        <v>1</v>
      </c>
    </row>
    <row r="18" spans="1:15" x14ac:dyDescent="0.25">
      <c r="A18" s="42"/>
      <c r="B18" s="17" t="s">
        <v>33</v>
      </c>
      <c r="C18" s="21"/>
      <c r="D18" s="5"/>
      <c r="E18" s="5"/>
      <c r="F18" s="5"/>
      <c r="G18" s="5"/>
      <c r="H18" s="6">
        <v>1</v>
      </c>
      <c r="I18" s="21"/>
      <c r="J18" s="5"/>
      <c r="K18" s="5">
        <v>1</v>
      </c>
      <c r="L18" s="5">
        <v>1</v>
      </c>
      <c r="M18" s="5"/>
      <c r="N18" s="5"/>
      <c r="O18" s="6">
        <v>1</v>
      </c>
    </row>
    <row r="19" spans="1:15" ht="15.75" thickBot="1" x14ac:dyDescent="0.3">
      <c r="A19" s="42"/>
      <c r="B19" s="17" t="s">
        <v>34</v>
      </c>
      <c r="C19" s="21"/>
      <c r="D19" s="5">
        <v>2</v>
      </c>
      <c r="E19" s="5"/>
      <c r="F19" s="5"/>
      <c r="G19" s="5"/>
      <c r="H19" s="6">
        <v>1</v>
      </c>
      <c r="I19" s="21">
        <v>1</v>
      </c>
      <c r="J19" s="5"/>
      <c r="K19" s="5"/>
      <c r="L19" s="5">
        <v>1</v>
      </c>
      <c r="M19" s="5"/>
      <c r="N19" s="5"/>
      <c r="O19" s="6">
        <v>1</v>
      </c>
    </row>
    <row r="20" spans="1:15" x14ac:dyDescent="0.25">
      <c r="A20" s="40" t="s">
        <v>35</v>
      </c>
      <c r="B20" s="15" t="s">
        <v>36</v>
      </c>
      <c r="C20" s="19">
        <v>1</v>
      </c>
      <c r="D20" s="1"/>
      <c r="E20" s="1"/>
      <c r="F20" s="1"/>
      <c r="G20" s="1"/>
      <c r="H20" s="2">
        <v>1</v>
      </c>
      <c r="I20" s="19">
        <v>1</v>
      </c>
      <c r="J20" s="1"/>
      <c r="K20" s="1"/>
      <c r="L20" s="1"/>
      <c r="M20" s="1"/>
      <c r="N20" s="1"/>
      <c r="O20" s="2">
        <v>1</v>
      </c>
    </row>
    <row r="21" spans="1:15" ht="30" x14ac:dyDescent="0.25">
      <c r="A21" s="42"/>
      <c r="B21" s="17" t="s">
        <v>37</v>
      </c>
      <c r="C21" s="21"/>
      <c r="D21" s="5"/>
      <c r="E21" s="5"/>
      <c r="F21" s="5"/>
      <c r="G21" s="5"/>
      <c r="H21" s="6">
        <v>1</v>
      </c>
      <c r="I21" s="21">
        <v>1</v>
      </c>
      <c r="J21" s="5"/>
      <c r="K21" s="5"/>
      <c r="L21" s="5"/>
      <c r="M21" s="5"/>
      <c r="N21" s="5"/>
      <c r="O21" s="6">
        <v>1</v>
      </c>
    </row>
    <row r="22" spans="1:15" ht="15.75" thickBot="1" x14ac:dyDescent="0.3">
      <c r="A22" s="41"/>
      <c r="B22" s="16" t="s">
        <v>38</v>
      </c>
      <c r="C22" s="20">
        <v>1</v>
      </c>
      <c r="D22" s="3"/>
      <c r="E22" s="3">
        <v>1</v>
      </c>
      <c r="F22" s="3"/>
      <c r="G22" s="3"/>
      <c r="H22" s="4">
        <v>1</v>
      </c>
      <c r="I22" s="20">
        <v>1</v>
      </c>
      <c r="J22" s="3"/>
      <c r="K22" s="3"/>
      <c r="L22" s="3"/>
      <c r="M22" s="3"/>
      <c r="N22" s="3"/>
      <c r="O22" s="4">
        <v>1</v>
      </c>
    </row>
    <row r="23" spans="1:15" x14ac:dyDescent="0.25">
      <c r="A23" s="40" t="s">
        <v>39</v>
      </c>
      <c r="B23" s="15" t="s">
        <v>40</v>
      </c>
      <c r="C23" s="19">
        <v>1</v>
      </c>
      <c r="D23" s="1"/>
      <c r="E23" s="1"/>
      <c r="F23" s="1">
        <v>1</v>
      </c>
      <c r="G23" s="1"/>
      <c r="H23" s="2">
        <v>1</v>
      </c>
      <c r="I23" s="19"/>
      <c r="J23" s="1"/>
      <c r="K23" s="1"/>
      <c r="L23" s="1">
        <v>1</v>
      </c>
      <c r="M23" s="1"/>
      <c r="N23" s="1"/>
      <c r="O23" s="2">
        <v>1</v>
      </c>
    </row>
    <row r="24" spans="1:15" x14ac:dyDescent="0.25">
      <c r="A24" s="42"/>
      <c r="B24" s="17" t="s">
        <v>41</v>
      </c>
      <c r="C24" s="21">
        <v>1</v>
      </c>
      <c r="D24" s="5"/>
      <c r="E24" s="5"/>
      <c r="F24" s="5">
        <v>1</v>
      </c>
      <c r="G24" s="5"/>
      <c r="H24" s="6">
        <v>1</v>
      </c>
      <c r="I24" s="21">
        <v>1</v>
      </c>
      <c r="J24" s="5"/>
      <c r="K24" s="5"/>
      <c r="L24" s="5">
        <v>1</v>
      </c>
      <c r="M24" s="5"/>
      <c r="N24" s="5"/>
      <c r="O24" s="6">
        <v>1</v>
      </c>
    </row>
    <row r="25" spans="1:15" ht="15.75" thickBot="1" x14ac:dyDescent="0.3">
      <c r="A25" s="41"/>
      <c r="B25" s="16" t="s">
        <v>42</v>
      </c>
      <c r="C25" s="20">
        <v>1</v>
      </c>
      <c r="D25" s="3"/>
      <c r="E25" s="3"/>
      <c r="F25" s="3"/>
      <c r="G25" s="3"/>
      <c r="H25" s="4">
        <v>1</v>
      </c>
      <c r="I25" s="20">
        <v>1</v>
      </c>
      <c r="J25" s="3"/>
      <c r="K25" s="3"/>
      <c r="L25" s="3">
        <v>1</v>
      </c>
      <c r="M25" s="3"/>
      <c r="N25" s="3"/>
      <c r="O25" s="4">
        <v>1</v>
      </c>
    </row>
    <row r="26" spans="1:15" x14ac:dyDescent="0.25">
      <c r="A26" s="40" t="s">
        <v>43</v>
      </c>
      <c r="B26" s="15" t="s">
        <v>44</v>
      </c>
      <c r="C26" s="19">
        <v>1</v>
      </c>
      <c r="D26" s="1"/>
      <c r="E26" s="1"/>
      <c r="F26" s="1"/>
      <c r="G26" s="1"/>
      <c r="H26" s="2">
        <v>1</v>
      </c>
      <c r="I26" s="19">
        <v>1</v>
      </c>
      <c r="J26" s="1"/>
      <c r="K26" s="1"/>
      <c r="L26" s="1"/>
      <c r="M26" s="1"/>
      <c r="N26" s="1"/>
      <c r="O26" s="2">
        <v>1</v>
      </c>
    </row>
    <row r="27" spans="1:15" x14ac:dyDescent="0.25">
      <c r="A27" s="42"/>
      <c r="B27" s="17" t="s">
        <v>45</v>
      </c>
      <c r="C27" s="21"/>
      <c r="D27" s="5"/>
      <c r="E27" s="5"/>
      <c r="F27" s="5">
        <v>1</v>
      </c>
      <c r="G27" s="5"/>
      <c r="H27" s="6">
        <v>1</v>
      </c>
      <c r="I27" s="21">
        <v>1</v>
      </c>
      <c r="J27" s="5"/>
      <c r="K27" s="5"/>
      <c r="L27" s="5">
        <v>1</v>
      </c>
      <c r="M27" s="5"/>
      <c r="N27" s="5"/>
      <c r="O27" s="6">
        <v>1</v>
      </c>
    </row>
    <row r="28" spans="1:15" x14ac:dyDescent="0.25">
      <c r="A28" s="42"/>
      <c r="B28" s="17" t="s">
        <v>46</v>
      </c>
      <c r="C28" s="21">
        <v>1</v>
      </c>
      <c r="D28" s="5"/>
      <c r="E28" s="5"/>
      <c r="F28" s="5">
        <v>1</v>
      </c>
      <c r="G28" s="5"/>
      <c r="H28" s="6">
        <v>1</v>
      </c>
      <c r="I28" s="21">
        <v>1</v>
      </c>
      <c r="J28" s="5"/>
      <c r="K28" s="5"/>
      <c r="L28" s="5">
        <v>1</v>
      </c>
      <c r="M28" s="5"/>
      <c r="N28" s="5"/>
      <c r="O28" s="6">
        <v>1</v>
      </c>
    </row>
    <row r="29" spans="1:15" ht="15.75" thickBot="1" x14ac:dyDescent="0.3">
      <c r="A29" s="41"/>
      <c r="B29" s="16" t="s">
        <v>47</v>
      </c>
      <c r="C29" s="20">
        <v>1</v>
      </c>
      <c r="D29" s="3"/>
      <c r="E29" s="3"/>
      <c r="F29" s="3"/>
      <c r="G29" s="3"/>
      <c r="H29" s="4">
        <v>1</v>
      </c>
      <c r="I29" s="20"/>
      <c r="J29" s="3"/>
      <c r="K29" s="3"/>
      <c r="L29" s="3">
        <v>1</v>
      </c>
      <c r="M29" s="3"/>
      <c r="N29" s="3"/>
      <c r="O29" s="4">
        <v>1</v>
      </c>
    </row>
    <row r="30" spans="1:15" x14ac:dyDescent="0.25">
      <c r="A30" s="40" t="s">
        <v>48</v>
      </c>
      <c r="B30" s="15" t="s">
        <v>49</v>
      </c>
      <c r="C30" s="19">
        <v>1</v>
      </c>
      <c r="D30" s="1">
        <v>1</v>
      </c>
      <c r="E30" s="1">
        <v>1</v>
      </c>
      <c r="F30" s="1"/>
      <c r="G30" s="1"/>
      <c r="H30" s="2">
        <v>1</v>
      </c>
      <c r="I30" s="19">
        <v>1</v>
      </c>
      <c r="J30" s="1"/>
      <c r="K30" s="1"/>
      <c r="L30" s="1"/>
      <c r="M30" s="1"/>
      <c r="N30" s="1"/>
      <c r="O30" s="2">
        <v>1</v>
      </c>
    </row>
    <row r="31" spans="1:15" x14ac:dyDescent="0.25">
      <c r="A31" s="42"/>
      <c r="B31" s="17" t="s">
        <v>50</v>
      </c>
      <c r="C31" s="21"/>
      <c r="D31" s="5">
        <v>2</v>
      </c>
      <c r="E31" s="5"/>
      <c r="F31" s="5"/>
      <c r="G31" s="5"/>
      <c r="H31" s="6">
        <v>1</v>
      </c>
      <c r="I31" s="21">
        <v>1</v>
      </c>
      <c r="J31" s="5"/>
      <c r="K31" s="5">
        <v>1</v>
      </c>
      <c r="L31" s="5"/>
      <c r="M31" s="5"/>
      <c r="N31" s="5"/>
      <c r="O31" s="6">
        <v>1</v>
      </c>
    </row>
    <row r="32" spans="1:15" x14ac:dyDescent="0.25">
      <c r="A32" s="42"/>
      <c r="B32" s="17" t="s">
        <v>51</v>
      </c>
      <c r="C32" s="21"/>
      <c r="D32" s="5"/>
      <c r="E32" s="5">
        <v>1</v>
      </c>
      <c r="F32" s="5"/>
      <c r="G32" s="5">
        <v>1</v>
      </c>
      <c r="H32" s="6">
        <v>1</v>
      </c>
      <c r="I32" s="21">
        <v>1</v>
      </c>
      <c r="J32" s="5"/>
      <c r="K32" s="5"/>
      <c r="L32" s="5"/>
      <c r="M32" s="5"/>
      <c r="N32" s="5"/>
      <c r="O32" s="6">
        <v>1</v>
      </c>
    </row>
    <row r="33" spans="1:15" ht="15.75" thickBot="1" x14ac:dyDescent="0.3">
      <c r="A33" s="41"/>
      <c r="B33" s="16" t="s">
        <v>52</v>
      </c>
      <c r="C33" s="20"/>
      <c r="D33" s="3">
        <v>1</v>
      </c>
      <c r="E33" s="3"/>
      <c r="F33" s="3"/>
      <c r="G33" s="3"/>
      <c r="H33" s="4"/>
      <c r="I33" s="20"/>
      <c r="J33" s="3"/>
      <c r="K33" s="3"/>
      <c r="L33" s="3"/>
      <c r="M33" s="3"/>
      <c r="N33" s="3"/>
      <c r="O33" s="4">
        <v>1</v>
      </c>
    </row>
    <row r="34" spans="1:15" ht="22.5" customHeight="1" x14ac:dyDescent="0.25">
      <c r="A34" s="33" t="s">
        <v>53</v>
      </c>
      <c r="C34" s="22">
        <v>1</v>
      </c>
      <c r="D34" s="7"/>
      <c r="E34" s="7"/>
      <c r="F34" s="7">
        <v>1</v>
      </c>
      <c r="G34" s="7"/>
      <c r="H34" s="12">
        <v>2</v>
      </c>
      <c r="I34" s="22"/>
      <c r="J34" s="7"/>
      <c r="K34" s="7"/>
      <c r="L34" s="7"/>
      <c r="M34" s="7">
        <v>230</v>
      </c>
      <c r="N34" s="7"/>
      <c r="O34" s="12">
        <v>2</v>
      </c>
    </row>
    <row r="35" spans="1:15" ht="45" x14ac:dyDescent="0.25">
      <c r="A35" s="34" t="s">
        <v>54</v>
      </c>
      <c r="B35" s="17"/>
      <c r="C35" s="21">
        <v>1</v>
      </c>
      <c r="D35" s="5">
        <v>3</v>
      </c>
      <c r="E35" s="5"/>
      <c r="F35" s="5"/>
      <c r="G35" s="5">
        <v>1</v>
      </c>
      <c r="H35" s="6">
        <v>2</v>
      </c>
      <c r="I35" s="21"/>
      <c r="J35" s="5">
        <v>1</v>
      </c>
      <c r="K35" s="5"/>
      <c r="L35" s="5"/>
      <c r="M35" s="5">
        <v>350</v>
      </c>
      <c r="N35" s="5"/>
      <c r="O35" s="6">
        <v>5</v>
      </c>
    </row>
    <row r="36" spans="1:15" ht="31.5" customHeight="1" thickBot="1" x14ac:dyDescent="0.3">
      <c r="A36" s="35" t="s">
        <v>55</v>
      </c>
      <c r="B36" s="13"/>
      <c r="C36" s="20">
        <v>1</v>
      </c>
      <c r="D36" s="3">
        <v>3</v>
      </c>
      <c r="E36" s="3"/>
      <c r="F36" s="3">
        <v>1</v>
      </c>
      <c r="G36" s="3"/>
      <c r="H36" s="4">
        <v>3</v>
      </c>
      <c r="I36" s="20">
        <v>2</v>
      </c>
      <c r="J36" s="3"/>
      <c r="K36" s="3"/>
      <c r="L36" s="3"/>
      <c r="M36" s="3">
        <v>500</v>
      </c>
      <c r="N36" s="3">
        <v>200</v>
      </c>
      <c r="O36" s="4">
        <v>5</v>
      </c>
    </row>
    <row r="37" spans="1:15" ht="15.75" thickBot="1" x14ac:dyDescent="0.3">
      <c r="B37" s="27" t="s">
        <v>56</v>
      </c>
      <c r="C37" s="28">
        <f t="shared" ref="C37:O37" si="0">SUM(C3:C36)</f>
        <v>23</v>
      </c>
      <c r="D37" s="23">
        <f t="shared" si="0"/>
        <v>21</v>
      </c>
      <c r="E37" s="23">
        <f t="shared" si="0"/>
        <v>5</v>
      </c>
      <c r="F37" s="23">
        <f t="shared" si="0"/>
        <v>9</v>
      </c>
      <c r="G37" s="24">
        <f t="shared" si="0"/>
        <v>2</v>
      </c>
      <c r="H37" s="29">
        <f t="shared" si="0"/>
        <v>33</v>
      </c>
      <c r="I37" s="30">
        <f t="shared" si="0"/>
        <v>22</v>
      </c>
      <c r="J37" s="31">
        <f t="shared" si="0"/>
        <v>3</v>
      </c>
      <c r="K37" s="31">
        <f t="shared" si="0"/>
        <v>3</v>
      </c>
      <c r="L37" s="31">
        <f t="shared" si="0"/>
        <v>14</v>
      </c>
      <c r="M37" s="31">
        <f t="shared" si="0"/>
        <v>1450</v>
      </c>
      <c r="N37" s="31">
        <f t="shared" si="0"/>
        <v>430</v>
      </c>
      <c r="O37" s="32">
        <f t="shared" si="0"/>
        <v>42</v>
      </c>
    </row>
    <row r="38" spans="1:15" x14ac:dyDescent="0.25">
      <c r="B38" s="25" t="s">
        <v>57</v>
      </c>
      <c r="C38" s="44">
        <f>SUM(C37:G37)</f>
        <v>60</v>
      </c>
      <c r="D38" s="44"/>
      <c r="E38" s="44"/>
      <c r="F38" s="44"/>
      <c r="G38" s="45"/>
    </row>
    <row r="39" spans="1:15" ht="15.75" thickBot="1" x14ac:dyDescent="0.3">
      <c r="B39" s="26" t="s">
        <v>58</v>
      </c>
      <c r="C39" s="36">
        <f>C37+D37+E37+G37+(F37*4)</f>
        <v>87</v>
      </c>
      <c r="D39" s="36"/>
      <c r="E39" s="36"/>
      <c r="F39" s="36"/>
      <c r="G39" s="37"/>
    </row>
  </sheetData>
  <mergeCells count="13">
    <mergeCell ref="I1:O1"/>
    <mergeCell ref="A23:A25"/>
    <mergeCell ref="A26:A29"/>
    <mergeCell ref="A30:A33"/>
    <mergeCell ref="C38:G38"/>
    <mergeCell ref="C39:G39"/>
    <mergeCell ref="C1:H1"/>
    <mergeCell ref="A3:A4"/>
    <mergeCell ref="A5:A9"/>
    <mergeCell ref="A10:A13"/>
    <mergeCell ref="A14:A16"/>
    <mergeCell ref="A17:A19"/>
    <mergeCell ref="A20:A22"/>
  </mergeCells>
  <pageMargins left="0.7" right="0.7" top="0.75" bottom="0.75" header="0.3" footer="0.3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materiałow podstaw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Duszak</dc:creator>
  <cp:lastModifiedBy>Anna Frankowska</cp:lastModifiedBy>
  <dcterms:created xsi:type="dcterms:W3CDTF">2024-10-02T12:06:44Z</dcterms:created>
  <dcterms:modified xsi:type="dcterms:W3CDTF">2024-10-17T06:20:56Z</dcterms:modified>
</cp:coreProperties>
</file>